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3" sheetId="1" r:id="rId1"/>
  </sheets>
  <externalReferences>
    <externalReference r:id="rId2"/>
  </externalReferences>
  <definedNames>
    <definedName name="Z_6E36EA37_049E_4FAE_B719_2847CD16F858_.wvu.Cols" localSheetId="0" hidden="1">'КИМ 13'!#REF!,'КИМ 13'!#REF!</definedName>
    <definedName name="Z_6E36EA37_049E_4FAE_B719_2847CD16F858_.wvu.Rows" localSheetId="0" hidden="1">'КИМ 13'!$42:$45</definedName>
    <definedName name="Z_73C0D023_21BD_4441_8EFA_957546C15799_.wvu.Cols" localSheetId="0" hidden="1">'КИМ 13'!#REF!,'КИМ 13'!#REF!</definedName>
    <definedName name="Z_73C0D023_21BD_4441_8EFA_957546C15799_.wvu.Rows" localSheetId="0" hidden="1">'КИМ 13'!$42:$45</definedName>
    <definedName name="_xlnm.Print_Area" localSheetId="0">'КИМ 13'!$A$1:$K$60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<sst xmlns="http://schemas.openxmlformats.org/spreadsheetml/2006/main" count="62" uniqueCount="53">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</sst>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7">
          <cell r="W37">
            <v>18080.045060539967</v>
          </cell>
          <cell r="X37">
            <v>3622.4111295268212</v>
          </cell>
          <cell r="Y37">
            <v>22259.597800000003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1133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Y37">
            <v>59724.054483746331</v>
          </cell>
          <cell r="BB37">
            <v>0</v>
          </cell>
          <cell r="BC37">
            <v>0</v>
          </cell>
          <cell r="CN37">
            <v>13764.857769031087</v>
          </cell>
          <cell r="CO37">
            <v>2821.1954101384208</v>
          </cell>
          <cell r="CP37">
            <v>5266.2869999999994</v>
          </cell>
          <cell r="DB37">
            <v>0</v>
          </cell>
          <cell r="DG37">
            <v>11756.801155735377</v>
          </cell>
          <cell r="DU37">
            <v>45506.928678403907</v>
          </cell>
          <cell r="DV37">
            <v>9519.2158025515855</v>
          </cell>
          <cell r="DW37">
            <v>23986.567900000002</v>
          </cell>
          <cell r="EK37">
            <v>0</v>
          </cell>
          <cell r="EQ37">
            <v>36962.856822599715</v>
          </cell>
          <cell r="FB37">
            <v>59667.008540124785</v>
          </cell>
          <cell r="FC37">
            <v>12179.461251712431</v>
          </cell>
          <cell r="FD37">
            <v>841.14299999999992</v>
          </cell>
          <cell r="FL37">
            <v>0</v>
          </cell>
          <cell r="FS37">
            <v>33028.202465407427</v>
          </cell>
          <cell r="FX37">
            <v>45868.137096047416</v>
          </cell>
          <cell r="FY37">
            <v>9351.1067001378451</v>
          </cell>
          <cell r="FZ37">
            <v>0</v>
          </cell>
          <cell r="GG37">
            <v>1783.7352000000008</v>
          </cell>
          <cell r="GL37">
            <v>29993.093403270723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" style="1" customWidth="1"/>
    <col min="9" max="9" width="9.109375" style="1"/>
    <col min="10" max="12" width="0" style="1" hidden="1" customWidth="1"/>
    <col min="13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1845176.99</v>
      </c>
      <c r="F9" s="17">
        <f>SUM(F10:F14)</f>
        <v>1703378.82</v>
      </c>
      <c r="G9" s="18"/>
    </row>
    <row r="10" spans="1:7" ht="13.2" customHeight="1" x14ac:dyDescent="0.3">
      <c r="A10" s="44" t="s">
        <v>9</v>
      </c>
      <c r="B10" s="45"/>
      <c r="C10" s="45"/>
      <c r="D10" s="46"/>
      <c r="E10" s="19">
        <v>885902.15</v>
      </c>
      <c r="F10" s="19">
        <v>814795.98</v>
      </c>
      <c r="G10" s="20">
        <v>255899.64</v>
      </c>
    </row>
    <row r="11" spans="1:7" ht="14.4" customHeight="1" x14ac:dyDescent="0.3">
      <c r="A11" s="44" t="s">
        <v>10</v>
      </c>
      <c r="B11" s="45"/>
      <c r="C11" s="45"/>
      <c r="D11" s="46"/>
      <c r="E11" s="19"/>
      <c r="F11" s="19"/>
      <c r="G11" s="20"/>
    </row>
    <row r="12" spans="1:7" ht="13.95" customHeight="1" x14ac:dyDescent="0.3">
      <c r="A12" s="44" t="s">
        <v>11</v>
      </c>
      <c r="B12" s="45"/>
      <c r="C12" s="45"/>
      <c r="D12" s="46"/>
      <c r="E12" s="19">
        <v>168072.25</v>
      </c>
      <c r="F12" s="19">
        <v>154386.97</v>
      </c>
      <c r="G12" s="20">
        <v>44136.82</v>
      </c>
    </row>
    <row r="13" spans="1:7" ht="13.5" customHeight="1" x14ac:dyDescent="0.3">
      <c r="A13" s="44" t="s">
        <v>12</v>
      </c>
      <c r="B13" s="45"/>
      <c r="C13" s="45"/>
      <c r="D13" s="46"/>
      <c r="E13" s="19">
        <v>338207.62</v>
      </c>
      <c r="F13" s="19">
        <v>313170.07</v>
      </c>
      <c r="G13" s="20">
        <v>83936.3</v>
      </c>
    </row>
    <row r="14" spans="1:7" ht="14.4" customHeight="1" x14ac:dyDescent="0.3">
      <c r="A14" s="37" t="s">
        <v>13</v>
      </c>
      <c r="B14" s="37"/>
      <c r="C14" s="37"/>
      <c r="D14" s="37"/>
      <c r="E14" s="19">
        <v>452994.97</v>
      </c>
      <c r="F14" s="19">
        <v>421025.8</v>
      </c>
      <c r="G14" s="20">
        <v>137798.49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827411.64</v>
      </c>
      <c r="F15" s="17">
        <f t="shared" ref="F15:G15" si="0">SUM(F16:F19)</f>
        <v>784537.22</v>
      </c>
      <c r="G15" s="17">
        <f t="shared" si="0"/>
        <v>210425.5</v>
      </c>
    </row>
    <row r="16" spans="1:7" ht="33.6" customHeight="1" x14ac:dyDescent="0.3">
      <c r="A16" s="50" t="s">
        <v>43</v>
      </c>
      <c r="B16" s="51"/>
      <c r="C16" s="51"/>
      <c r="D16" s="52"/>
      <c r="E16" s="19">
        <v>773815.8</v>
      </c>
      <c r="F16" s="19">
        <v>733504.58</v>
      </c>
      <c r="G16" s="20">
        <v>200234.28</v>
      </c>
    </row>
    <row r="17" spans="1:13" ht="15.6" x14ac:dyDescent="0.3">
      <c r="A17" s="37" t="s">
        <v>44</v>
      </c>
      <c r="B17" s="37"/>
      <c r="C17" s="37"/>
      <c r="D17" s="37"/>
      <c r="E17" s="19">
        <v>1668.6</v>
      </c>
      <c r="F17" s="19">
        <v>1640.1</v>
      </c>
      <c r="G17" s="20">
        <v>341.25</v>
      </c>
    </row>
    <row r="18" spans="1:13" ht="15.6" x14ac:dyDescent="0.3">
      <c r="A18" s="37" t="s">
        <v>45</v>
      </c>
      <c r="B18" s="37"/>
      <c r="C18" s="37"/>
      <c r="D18" s="37"/>
      <c r="E18" s="19"/>
      <c r="F18" s="19"/>
      <c r="G18" s="20"/>
    </row>
    <row r="19" spans="1:13" ht="15.6" x14ac:dyDescent="0.3">
      <c r="A19" s="37" t="s">
        <v>46</v>
      </c>
      <c r="B19" s="37"/>
      <c r="C19" s="37"/>
      <c r="D19" s="37"/>
      <c r="E19" s="19">
        <v>51927.24</v>
      </c>
      <c r="F19" s="19">
        <v>49392.54</v>
      </c>
      <c r="G19" s="20">
        <v>9849.9699999999993</v>
      </c>
    </row>
    <row r="20" spans="1:13" ht="15.6" x14ac:dyDescent="0.3">
      <c r="A20" s="59" t="s">
        <v>14</v>
      </c>
      <c r="B20" s="59"/>
      <c r="C20" s="59"/>
      <c r="D20" s="59"/>
      <c r="E20" s="19"/>
      <c r="F20" s="19"/>
      <c r="G20" s="20"/>
    </row>
    <row r="21" spans="1:13" ht="15.6" x14ac:dyDescent="0.3">
      <c r="A21" s="37" t="s">
        <v>15</v>
      </c>
      <c r="B21" s="37"/>
      <c r="C21" s="37"/>
      <c r="D21" s="37"/>
      <c r="E21" s="19">
        <v>7983.36</v>
      </c>
      <c r="F21" s="19">
        <v>7851.65</v>
      </c>
      <c r="G21" s="20">
        <v>1288.22</v>
      </c>
    </row>
    <row r="22" spans="1:13" ht="8.4" customHeight="1" x14ac:dyDescent="0.3">
      <c r="A22" s="22"/>
      <c r="B22" s="23"/>
      <c r="C22" s="23"/>
      <c r="D22" s="23"/>
      <c r="E22" s="31"/>
      <c r="F22" s="31"/>
      <c r="G22" s="24"/>
    </row>
    <row r="23" spans="1:13" ht="15.6" x14ac:dyDescent="0.3">
      <c r="A23" s="25" t="s">
        <v>42</v>
      </c>
      <c r="B23" s="25"/>
      <c r="C23" s="25"/>
      <c r="D23" s="25"/>
      <c r="E23" s="26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9">
        <v>-1303811.1475957097</v>
      </c>
      <c r="G24" s="21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104819.10847381313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7">
        <f>'[1]УК ВР декабрь нар'!W37</f>
        <v>18080.045060539967</v>
      </c>
      <c r="M27" s="35"/>
    </row>
    <row r="28" spans="1:13" ht="15.6" hidden="1" x14ac:dyDescent="0.3">
      <c r="A28" s="67" t="s">
        <v>31</v>
      </c>
      <c r="B28" s="68"/>
      <c r="C28" s="68"/>
      <c r="D28" s="68"/>
      <c r="E28" s="69"/>
      <c r="F28" s="27">
        <f>'[1]УК ВР декабрь нар'!X37</f>
        <v>3622.4111295268212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7">
        <f>'[1]УК ВР декабрь нар'!Y37</f>
        <v>22259.597800000003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7">
        <f>'[1]УК ВР декабрь нар'!AA37+'[1]УК ВР декабрь нар'!AB37+'[1]УК ВР декабрь нар'!AC37+'[1]УК ВР декабрь нар'!AD37+'[1]УК ВР декабрь нар'!AE37+'[1]УК ВР декабрь нар'!AF37+'[1]УК ВР декабрь нар'!AG37+'[1]УК ВР декабрь нар'!AH37+'[1]УК ВР декабрь нар'!AJ37+'[1]УК ВР декабрь нар'!AL37+'[1]УК ВР декабрь нар'!AN37+'[1]УК ВР декабрь нар'!AO37+'[1]УК ВР декабрь нар'!AP37+'[1]УК ВР декабрь нар'!AQ37+'[1]УК ВР декабрь нар'!AR37+'[1]УК ВР декабрь нар'!AT37</f>
        <v>1133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7">
        <f>'[1]УК ВР декабрь нар'!AY37</f>
        <v>59724.054483746331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SUM(F34:F38)+55271.08</f>
        <v>204855.79053846013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7">
        <f>'[1]УК ВР декабрь нар'!CN37+'[1]УК ВР декабрь нар'!DU37</f>
        <v>59271.786447434992</v>
      </c>
      <c r="M34" s="35"/>
    </row>
    <row r="35" spans="1:13" ht="15.6" hidden="1" x14ac:dyDescent="0.3">
      <c r="A35" s="72" t="s">
        <v>31</v>
      </c>
      <c r="B35" s="72"/>
      <c r="C35" s="72"/>
      <c r="D35" s="72"/>
      <c r="E35" s="72"/>
      <c r="F35" s="27">
        <f>'[1]УК ВР декабрь нар'!CO37+'[1]УК ВР декабрь нар'!DV37</f>
        <v>12340.411212690007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7">
        <f>'[1]УК ВР декабрь нар'!CP37+'[1]УК ВР декабрь нар'!DW37</f>
        <v>29252.854900000002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7">
        <f>'[1]УК ВР декабрь нар'!AI37+'[1]УК ВР декабрь нар'!AJ37+'[1]УК ВР декабрь нар'!AS37+'[1]УК ВР декабрь нар'!BC37+'[1]УК ВР декабрь нар'!DB37+'[1]УК ВР декабрь нар'!EK37+'[1]УК ВР декабрь нар'!AM37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7">
        <f>'[1]УК ВР декабрь нар'!DG37+'[1]УК ВР декабрь нар'!EQ37</f>
        <v>48719.65797833509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8">
        <f>SUM(F40:F48)+83072.7</f>
        <v>275784.58765670063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7">
        <f>'[1]УК ВР декабрь нар'!FB37+'[1]УК ВР декабрь нар'!FX37</f>
        <v>105535.14563617221</v>
      </c>
      <c r="M40" s="35"/>
    </row>
    <row r="41" spans="1:13" ht="15.6" hidden="1" x14ac:dyDescent="0.3">
      <c r="A41" s="67" t="s">
        <v>31</v>
      </c>
      <c r="B41" s="68"/>
      <c r="C41" s="68"/>
      <c r="D41" s="68"/>
      <c r="E41" s="68"/>
      <c r="F41" s="27">
        <f>'[1]УК ВР декабрь нар'!FC37+'[1]УК ВР декабрь нар'!FY37</f>
        <v>21530.567951850277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7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7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7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7"/>
    </row>
    <row r="46" spans="1:13" ht="15.6" hidden="1" x14ac:dyDescent="0.3">
      <c r="A46" s="72" t="s">
        <v>18</v>
      </c>
      <c r="B46" s="72"/>
      <c r="C46" s="72"/>
      <c r="D46" s="72"/>
      <c r="E46" s="67"/>
      <c r="F46" s="27">
        <f>'[1]УК ВР декабрь нар'!FD37+'[1]УК ВР декабрь нар'!FZ37</f>
        <v>841.14299999999992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7">
        <f>'[1]УК ВР декабрь нар'!GG37+'[1]УК ВР декабрь нар'!FL37+'[1]УК ВР декабрь нар'!BB37+'[1]УК ВР декабрь нар'!AK37</f>
        <v>1783.7352000000008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7">
        <f>'[1]УК ВР декабрь нар'!FS37+'[1]УК ВР декабрь нар'!GL37</f>
        <v>63021.295868678149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8">
        <f>F25+F32+F39+F49</f>
        <v>585459.48666897393</v>
      </c>
    </row>
    <row r="51" spans="1:12" ht="15.6" x14ac:dyDescent="0.3">
      <c r="A51" s="33" t="s">
        <v>48</v>
      </c>
      <c r="B51" s="32"/>
      <c r="C51" s="32"/>
      <c r="D51" s="32"/>
      <c r="E51" s="32"/>
      <c r="F51" s="28">
        <f>F52+F53+F54</f>
        <v>132702.74</v>
      </c>
    </row>
    <row r="52" spans="1:12" ht="15.6" x14ac:dyDescent="0.3">
      <c r="A52" s="67" t="s">
        <v>23</v>
      </c>
      <c r="B52" s="68"/>
      <c r="C52" s="68"/>
      <c r="D52" s="68"/>
      <c r="E52" s="68"/>
      <c r="F52" s="27">
        <v>63728.639999999999</v>
      </c>
    </row>
    <row r="53" spans="1:12" ht="15.6" x14ac:dyDescent="0.3">
      <c r="A53" s="67" t="s">
        <v>24</v>
      </c>
      <c r="B53" s="68"/>
      <c r="C53" s="68"/>
      <c r="D53" s="68"/>
      <c r="E53" s="68"/>
      <c r="F53" s="27">
        <v>68974.100000000006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7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8">
        <f>F50+F51</f>
        <v>718162.22666897392</v>
      </c>
      <c r="L55" s="21"/>
    </row>
    <row r="56" spans="1:12" ht="15.6" x14ac:dyDescent="0.3">
      <c r="A56" s="60" t="s">
        <v>26</v>
      </c>
      <c r="B56" s="60"/>
      <c r="C56" s="60"/>
      <c r="D56" s="60"/>
      <c r="E56" s="60"/>
      <c r="F56" s="29">
        <f>E16</f>
        <v>773815.8</v>
      </c>
    </row>
    <row r="57" spans="1:12" ht="15.6" x14ac:dyDescent="0.3">
      <c r="A57" s="60" t="s">
        <v>27</v>
      </c>
      <c r="B57" s="60"/>
      <c r="C57" s="60"/>
      <c r="D57" s="60"/>
      <c r="E57" s="60"/>
      <c r="F57" s="28">
        <f>F16</f>
        <v>733504.58</v>
      </c>
      <c r="H57" s="30"/>
    </row>
    <row r="58" spans="1:12" ht="15.6" x14ac:dyDescent="0.3">
      <c r="A58" s="84" t="s">
        <v>28</v>
      </c>
      <c r="B58" s="84"/>
      <c r="C58" s="84"/>
      <c r="D58" s="84"/>
      <c r="E58" s="84"/>
      <c r="F58" s="28">
        <f>F24+F56-F55</f>
        <v>-1248157.5742646835</v>
      </c>
      <c r="H58" s="30"/>
      <c r="L58" s="21"/>
    </row>
    <row r="60" spans="1:12" x14ac:dyDescent="0.25">
      <c r="A60" s="1" t="s">
        <v>29</v>
      </c>
      <c r="F60" s="30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17" right="0.28000000000000003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13</vt:lpstr>
      <vt:lpstr>'КИМ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2018-04-10T14:21:38Z</cp:lastPrinted>
  <dcterms:created xsi:type="dcterms:W3CDTF">2013-05-24T09:13:10Z</dcterms:created>
  <dcterms:modified xsi:type="dcterms:W3CDTF">2019-03-12T06:42:47Z</dcterms:modified>
</cp:coreProperties>
</file>